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8 Решение Думы Белоярского района (декабрь последняя)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46" i="2"/>
  <c r="H30" i="2" l="1"/>
  <c r="H46" i="2" s="1"/>
</calcChain>
</file>

<file path=xl/sharedStrings.xml><?xml version="1.0" encoding="utf-8"?>
<sst xmlns="http://schemas.openxmlformats.org/spreadsheetml/2006/main" count="80" uniqueCount="50">
  <si>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</si>
  <si>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</si>
  <si>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</si>
  <si>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</si>
  <si>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</si>
  <si>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</si>
  <si>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</si>
  <si>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</si>
  <si>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</si>
  <si>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</si>
  <si>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</si>
  <si>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</si>
  <si>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</si>
  <si>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</si>
  <si>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</si>
  <si>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</si>
  <si>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</si>
  <si>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</si>
  <si>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</si>
  <si>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</si>
  <si>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</si>
  <si>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</si>
  <si>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</si>
  <si>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</si>
  <si>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</si>
  <si>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</si>
  <si>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</si>
  <si>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</si>
  <si>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</si>
  <si>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</si>
  <si>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</si>
  <si>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</si>
  <si>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</si>
  <si>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</si>
  <si>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</si>
  <si>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</si>
  <si>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</si>
  <si>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</si>
  <si>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</si>
  <si>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</si>
  <si>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Субсидии по обеспечению питанием учащихся муниципальных общеобразовательных учреждений Белоярского района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</si>
  <si>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</si>
  <si>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</si>
  <si>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</si>
  <si>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</si>
  <si>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</si>
  <si>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</si>
  <si>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от    декабря 2017 года №    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</si>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</sst>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E41" zoomScaleSheetLayoutView="100" workbookViewId="0">
      <selection activeCell="Q14" sqref="Q1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77" t="s">
        <v>49</v>
      </c>
      <c r="F1" s="77"/>
      <c r="G1" s="77"/>
      <c r="H1" s="77"/>
      <c r="I1" s="77"/>
      <c r="J1" s="77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78" t="s">
        <v>30</v>
      </c>
      <c r="F2" s="78"/>
      <c r="G2" s="78"/>
      <c r="H2" s="78"/>
      <c r="I2" s="78"/>
      <c r="J2" s="78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78" t="s">
        <v>47</v>
      </c>
      <c r="F3" s="78"/>
      <c r="G3" s="78"/>
      <c r="H3" s="78"/>
      <c r="I3" s="78"/>
      <c r="J3" s="78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77" t="s">
        <v>31</v>
      </c>
      <c r="F5" s="77"/>
      <c r="G5" s="77"/>
      <c r="H5" s="77"/>
      <c r="I5" s="77"/>
      <c r="J5" s="77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78" t="s">
        <v>30</v>
      </c>
      <c r="F6" s="78"/>
      <c r="G6" s="78"/>
      <c r="H6" s="78"/>
      <c r="I6" s="78"/>
      <c r="J6" s="78"/>
      <c r="K6" s="2"/>
      <c r="L6" s="2"/>
      <c r="M6" s="2"/>
    </row>
    <row r="7" spans="1:13" ht="18.75" x14ac:dyDescent="0.3">
      <c r="A7" s="37"/>
      <c r="B7" s="35"/>
      <c r="C7" s="35"/>
      <c r="D7" s="35"/>
      <c r="E7" s="78" t="s">
        <v>33</v>
      </c>
      <c r="F7" s="78"/>
      <c r="G7" s="78"/>
      <c r="H7" s="78"/>
      <c r="I7" s="78"/>
      <c r="J7" s="78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5" t="s">
        <v>32</v>
      </c>
      <c r="F11" s="66"/>
      <c r="G11" s="66"/>
      <c r="H11" s="66"/>
      <c r="I11" s="66"/>
      <c r="J11" s="66"/>
      <c r="K11" s="66"/>
      <c r="L11" s="66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4" t="s">
        <v>19</v>
      </c>
      <c r="F14" s="74" t="s">
        <v>18</v>
      </c>
      <c r="G14" s="67" t="s">
        <v>17</v>
      </c>
      <c r="H14" s="67" t="s">
        <v>16</v>
      </c>
      <c r="I14" s="68"/>
      <c r="J14" s="69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4"/>
      <c r="F15" s="74"/>
      <c r="G15" s="67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20165400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29755197.649999999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v>4096711.92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v>4082300</v>
      </c>
      <c r="I20" s="48">
        <v>3572300</v>
      </c>
      <c r="J20" s="47">
        <v>3572300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34</v>
      </c>
      <c r="H21" s="47">
        <v>4778300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42</v>
      </c>
      <c r="H22" s="47">
        <v>15000</v>
      </c>
      <c r="I22" s="48">
        <v>100000</v>
      </c>
      <c r="J22" s="47">
        <v>100000</v>
      </c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43</v>
      </c>
      <c r="H23" s="47">
        <v>85000</v>
      </c>
      <c r="I23" s="48">
        <v>0</v>
      </c>
      <c r="J23" s="47">
        <v>0</v>
      </c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32070920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5913300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46300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36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37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44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5009300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7514000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26193000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38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39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04" customHeight="1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16" t="s">
        <v>48</v>
      </c>
      <c r="H39" s="47">
        <v>2880500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3314700</v>
      </c>
      <c r="I40" s="49">
        <v>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141700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35</v>
      </c>
      <c r="H42" s="63">
        <v>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40</v>
      </c>
      <c r="H43" s="63">
        <v>580000</v>
      </c>
      <c r="I43" s="49">
        <v>0</v>
      </c>
      <c r="J43" s="46">
        <v>0</v>
      </c>
      <c r="K43" s="43"/>
      <c r="L43" s="9"/>
      <c r="M43" s="2"/>
    </row>
    <row r="44" spans="1:13" ht="63" x14ac:dyDescent="0.25">
      <c r="A44" s="12"/>
      <c r="B44" s="10"/>
      <c r="C44" s="11"/>
      <c r="D44" s="42"/>
      <c r="E44" s="54">
        <v>28</v>
      </c>
      <c r="F44" s="44" t="s">
        <v>2</v>
      </c>
      <c r="G44" s="64" t="s">
        <v>45</v>
      </c>
      <c r="H44" s="63">
        <v>500000</v>
      </c>
      <c r="I44" s="49">
        <v>0</v>
      </c>
      <c r="J44" s="46">
        <v>0</v>
      </c>
      <c r="K44" s="43"/>
      <c r="L44" s="9"/>
      <c r="M44" s="2"/>
    </row>
    <row r="45" spans="1:13" ht="159" customHeight="1" x14ac:dyDescent="0.25">
      <c r="A45" s="12"/>
      <c r="B45" s="10"/>
      <c r="C45" s="11"/>
      <c r="D45" s="42"/>
      <c r="E45" s="54">
        <v>29</v>
      </c>
      <c r="F45" s="53" t="s">
        <v>2</v>
      </c>
      <c r="G45" s="64" t="s">
        <v>46</v>
      </c>
      <c r="H45" s="63">
        <v>18360429.600000001</v>
      </c>
      <c r="I45" s="49">
        <v>0</v>
      </c>
      <c r="J45" s="46">
        <v>0</v>
      </c>
      <c r="K45" s="43"/>
      <c r="L45" s="9"/>
      <c r="M45" s="2"/>
    </row>
    <row r="46" spans="1:13" ht="15" customHeight="1" x14ac:dyDescent="0.25">
      <c r="A46" s="8"/>
      <c r="B46" s="7"/>
      <c r="C46" s="7"/>
      <c r="D46" s="6"/>
      <c r="E46" s="71" t="s">
        <v>26</v>
      </c>
      <c r="F46" s="72"/>
      <c r="G46" s="73"/>
      <c r="H46" s="40">
        <f>H41+H40+H39+H38+H36+H35+H34+H33+H32+H31+H30+H29+H28+H27+H26+H25+H24+H20+H19+H18+H17+H21+H37+H42+H43+H44+H22+H23+H45</f>
        <v>193948417.06</v>
      </c>
      <c r="I46" s="40">
        <f t="shared" ref="I46:J46" si="0">I41+I40+I39+I38+I36+I35+I34+I33+I32+I31+I30+I29+I28+I27+I26+I25+I24+I20+I19+I18+I17+I21+I37+I42+I43+I44+I22+I23+I45</f>
        <v>144127200</v>
      </c>
      <c r="J46" s="40">
        <f t="shared" si="0"/>
        <v>140756700</v>
      </c>
      <c r="K46" s="5">
        <v>144055600</v>
      </c>
      <c r="L46" s="4">
        <v>137528400</v>
      </c>
      <c r="M46" s="2"/>
    </row>
    <row r="47" spans="1:13" ht="15" customHeight="1" x14ac:dyDescent="0.25">
      <c r="A47" s="60"/>
      <c r="B47" s="61"/>
      <c r="C47" s="61"/>
      <c r="D47" s="61"/>
      <c r="E47" s="75" t="s">
        <v>41</v>
      </c>
      <c r="F47" s="76"/>
      <c r="G47" s="76"/>
      <c r="H47" s="76"/>
      <c r="I47" s="76"/>
      <c r="J47" s="76"/>
      <c r="K47" s="62"/>
      <c r="L47" s="62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2"/>
      <c r="M48" s="2"/>
    </row>
    <row r="49" spans="5:10" x14ac:dyDescent="0.2">
      <c r="E49" s="70"/>
      <c r="F49" s="70"/>
      <c r="G49" s="70"/>
      <c r="H49" s="70"/>
      <c r="I49" s="70"/>
      <c r="J49" s="70"/>
    </row>
  </sheetData>
  <mergeCells count="14">
    <mergeCell ref="E1:J1"/>
    <mergeCell ref="E2:J2"/>
    <mergeCell ref="E3:J3"/>
    <mergeCell ref="E5:J5"/>
    <mergeCell ref="E7:J7"/>
    <mergeCell ref="E6:J6"/>
    <mergeCell ref="E11:L11"/>
    <mergeCell ref="H14:J14"/>
    <mergeCell ref="E49:J49"/>
    <mergeCell ref="E46:G46"/>
    <mergeCell ref="E14:E15"/>
    <mergeCell ref="F14:F15"/>
    <mergeCell ref="G14:G15"/>
    <mergeCell ref="E47:J47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2017-12-13T11:53:11Z</cp:lastPrinted>
  <dcterms:created xsi:type="dcterms:W3CDTF">2016-10-25T08:36:41Z</dcterms:created>
  <dcterms:modified xsi:type="dcterms:W3CDTF">2017-12-25T10:56:30Z</dcterms:modified>
</cp:coreProperties>
</file>